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m.chistyakova\Desktop\Работа\ПС 229 (ПИР)\"/>
    </mc:Choice>
  </mc:AlternateContent>
  <bookViews>
    <workbookView xWindow="0" yWindow="0" windowWidth="28800" windowHeight="12330"/>
  </bookViews>
  <sheets>
    <sheet name="ПИР" sheetId="6" r:id="rId1"/>
  </sheets>
  <definedNames>
    <definedName name="_xlnm.Print_Area" localSheetId="0">ПИР!$A$1:$R$14</definedName>
    <definedName name="Финансирование_Y2024">#REF!</definedName>
    <definedName name="Финансирование_Y2025">#REF!</definedName>
    <definedName name="Финансирование_Y2027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6" l="1"/>
  <c r="Q10" i="6" l="1"/>
  <c r="Q9" i="6"/>
  <c r="Q11" i="6" l="1"/>
  <c r="Q13" i="6" l="1"/>
  <c r="Q14" i="6" s="1"/>
</calcChain>
</file>

<file path=xl/sharedStrings.xml><?xml version="1.0" encoding="utf-8"?>
<sst xmlns="http://schemas.openxmlformats.org/spreadsheetml/2006/main" count="60" uniqueCount="28">
  <si>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</si>
  <si>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</si>
  <si>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</si>
  <si>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</si>
  <si>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</si>
  <si>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</si>
  <si>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</si>
  <si>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</si>
  <si>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</si>
  <si>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</si>
  <si>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</si>
  <si>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</si>
  <si>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</si>
  <si>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1 ед</t>
  </si>
  <si>
    <t xml:space="preserve">Итого объем финансовых потребностей, тыс рублей (без НДС) </t>
  </si>
  <si>
    <t>Расчетный коэффициент УНЦ
КфN</t>
  </si>
  <si>
    <t>УНЦ на проектные и изыскательские работы для отдельных элементов электрических сетей</t>
  </si>
  <si>
    <t>1 объект</t>
  </si>
  <si>
    <t>Наименование инвестиционного проекта: "Реконструкция ПС 110кВ Левобережная (ПС-229)"</t>
  </si>
  <si>
    <t>Субъекты Российской Федерации, на территории которых реализуется инвестиционный проект: Ленинградская область,Киришский муниципальный район, г. Кириши</t>
  </si>
  <si>
    <t>№</t>
  </si>
  <si>
    <t>рег.к.
Ц1-89</t>
  </si>
  <si>
    <t>Замена токоорганичивающих реакторов</t>
  </si>
  <si>
    <t>П6-10</t>
  </si>
  <si>
    <t>НДС 20%</t>
  </si>
  <si>
    <t>ИТОГО с НДС</t>
  </si>
  <si>
    <t>Таблица ПИР</t>
  </si>
  <si>
    <t>ВСЕГО объем финансовых потребностей, тыс рублей (без НДС) в ценах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</si>
</sst>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\ ##0.00"/>
    <numFmt numFmtId="166" formatCode="#,##0.0"/>
  </numFmts>
  <fonts count="13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7" fillId="0" borderId="0">
      <protection locked="0"/>
    </xf>
    <xf numFmtId="0" fontId="3" fillId="0" borderId="0">
      <protection locked="0"/>
    </xf>
    <xf numFmtId="0" fontId="4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/>
      <protection locked="0"/>
    </xf>
    <xf numFmtId="0" fontId="6" fillId="0" borderId="1" xfId="3" applyFont="1" applyFill="1" applyBorder="1" applyAlignment="1">
      <alignment horizontal="center" vertical="center" wrapText="1"/>
      <protection locked="0"/>
    </xf>
    <xf numFmtId="4" fontId="6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/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right" vertical="center" wrapText="1"/>
    </xf>
    <xf numFmtId="0" fontId="10" fillId="0" borderId="0" xfId="0" applyFont="1" applyFill="1"/>
    <xf numFmtId="0" fontId="0" fillId="0" borderId="0" xfId="0" applyFill="1"/>
    <xf numFmtId="0" fontId="0" fillId="0" borderId="0" xfId="0"/>
    <xf numFmtId="0" fontId="8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3" fontId="12" fillId="0" borderId="1" xfId="5" applyNumberFormat="1" applyFont="1" applyFill="1" applyBorder="1" applyAlignment="1">
      <alignment horizontal="center" vertical="center"/>
    </xf>
    <xf numFmtId="3" fontId="12" fillId="0" borderId="1" xfId="6" applyNumberFormat="1" applyFont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1" xfId="0" applyFont="1" applyFill="1" applyBorder="1"/>
    <xf numFmtId="165" fontId="6" fillId="0" borderId="1" xfId="1" applyNumberFormat="1" applyFont="1" applyFill="1" applyBorder="1" applyAlignment="1">
      <alignment horizontal="center" vertical="center"/>
    </xf>
    <xf numFmtId="0" fontId="12" fillId="0" borderId="1" xfId="5" applyFont="1" applyBorder="1" applyAlignment="1">
      <alignment horizontal="right" vertical="center" wrapText="1"/>
    </xf>
    <xf numFmtId="0" fontId="11" fillId="0" borderId="0" xfId="1" applyFont="1" applyFill="1" applyAlignment="1">
      <alignment horizontal="center" vertical="center" wrapText="1"/>
    </xf>
    <xf numFmtId="0" fontId="8" fillId="0" borderId="0" xfId="0" applyFont="1" applyFill="1"/>
    <xf numFmtId="0" fontId="2" fillId="0" borderId="0" xfId="1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/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7">
    <cellStyle name="Normal" xfId="1"/>
    <cellStyle name="Обычный" xfId="0" builtinId="0"/>
    <cellStyle name="Обычный 2 2" xfId="3"/>
    <cellStyle name="Обычный 3" xfId="4"/>
    <cellStyle name="Обычный 4 2" xfId="5"/>
    <cellStyle name="Финансовый 2 14" xfId="2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showOutlineSymbols="0" showWhiteSpace="0" zoomScale="70" zoomScaleNormal="70" workbookViewId="0">
      <selection activeCell="Z6" sqref="Z6"/>
    </sheetView>
  </sheetViews>
  <sheetFormatPr defaultColWidth="8.625" defaultRowHeight="14.25" x14ac:dyDescent="0.2"/>
  <cols>
    <col min="1" max="1" width="8" style="18" bestFit="1" customWidth="1"/>
    <col min="2" max="2" width="25" style="18" bestFit="1" customWidth="1"/>
    <col min="3" max="3" width="13" style="18" hidden="1" customWidth="1"/>
    <col min="4" max="4" width="23" style="18" hidden="1" customWidth="1"/>
    <col min="5" max="5" width="13" style="18" hidden="1" customWidth="1"/>
    <col min="6" max="6" width="10" style="18" hidden="1" customWidth="1"/>
    <col min="7" max="7" width="13" style="18" hidden="1" customWidth="1"/>
    <col min="8" max="8" width="16" style="18" hidden="1" customWidth="1"/>
    <col min="9" max="9" width="14" style="18" hidden="1" customWidth="1"/>
    <col min="10" max="10" width="13" style="18" bestFit="1" customWidth="1"/>
    <col min="11" max="11" width="22" style="18" bestFit="1" customWidth="1"/>
    <col min="12" max="12" width="13" style="18" bestFit="1" customWidth="1"/>
    <col min="13" max="13" width="10" style="18" bestFit="1" customWidth="1"/>
    <col min="14" max="14" width="13" style="18" bestFit="1" customWidth="1"/>
    <col min="15" max="15" width="16" style="18" bestFit="1" customWidth="1"/>
    <col min="16" max="16" width="14" style="18" bestFit="1" customWidth="1"/>
    <col min="17" max="17" width="11.75" style="18" bestFit="1" customWidth="1"/>
    <col min="18" max="18" width="15.625" style="18" bestFit="1" customWidth="1"/>
    <col min="19" max="16384" width="8.625" style="17"/>
  </cols>
  <sheetData>
    <row r="1" spans="1:19" ht="59.25" customHeight="1" x14ac:dyDescent="0.2">
      <c r="A1" s="31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9" x14ac:dyDescent="0.2">
      <c r="A2" s="18" t="s">
        <v>0</v>
      </c>
    </row>
    <row r="3" spans="1:19" ht="24" customHeight="1" x14ac:dyDescent="0.2">
      <c r="A3" s="33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7"/>
      <c r="R3" s="17"/>
    </row>
    <row r="4" spans="1:19" ht="33" customHeight="1" x14ac:dyDescent="0.2">
      <c r="A4" s="33" t="s">
        <v>19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17"/>
      <c r="R4" s="17"/>
    </row>
    <row r="5" spans="1:19" x14ac:dyDescent="0.2">
      <c r="A5" s="36" t="s">
        <v>26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9" ht="43.5" customHeight="1" x14ac:dyDescent="0.2">
      <c r="A6" s="37" t="s">
        <v>20</v>
      </c>
      <c r="B6" s="37" t="s">
        <v>2</v>
      </c>
      <c r="C6" s="37" t="s">
        <v>3</v>
      </c>
      <c r="D6" s="37" t="s">
        <v>0</v>
      </c>
      <c r="E6" s="37" t="s">
        <v>0</v>
      </c>
      <c r="F6" s="37" t="s">
        <v>0</v>
      </c>
      <c r="G6" s="37" t="s">
        <v>4</v>
      </c>
      <c r="H6" s="37" t="s">
        <v>0</v>
      </c>
      <c r="I6" s="37" t="s">
        <v>0</v>
      </c>
      <c r="J6" s="37" t="s">
        <v>5</v>
      </c>
      <c r="K6" s="37" t="s">
        <v>0</v>
      </c>
      <c r="L6" s="37" t="s">
        <v>0</v>
      </c>
      <c r="M6" s="37" t="s">
        <v>0</v>
      </c>
      <c r="N6" s="37" t="s">
        <v>4</v>
      </c>
      <c r="O6" s="37" t="s">
        <v>0</v>
      </c>
      <c r="P6" s="37"/>
      <c r="Q6" s="37" t="s">
        <v>0</v>
      </c>
      <c r="R6" s="28"/>
      <c r="S6" s="16"/>
    </row>
    <row r="7" spans="1:19" ht="90" customHeight="1" x14ac:dyDescent="0.2">
      <c r="A7" s="37" t="s">
        <v>0</v>
      </c>
      <c r="B7" s="37" t="s">
        <v>0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6</v>
      </c>
      <c r="K7" s="9" t="s">
        <v>7</v>
      </c>
      <c r="L7" s="9" t="s">
        <v>8</v>
      </c>
      <c r="M7" s="9" t="s">
        <v>9</v>
      </c>
      <c r="N7" s="9" t="s">
        <v>10</v>
      </c>
      <c r="O7" s="9" t="s">
        <v>11</v>
      </c>
      <c r="P7" s="9" t="s">
        <v>15</v>
      </c>
      <c r="Q7" s="9" t="s">
        <v>12</v>
      </c>
      <c r="R7" s="9" t="s">
        <v>21</v>
      </c>
      <c r="S7" s="16"/>
    </row>
    <row r="8" spans="1:19" ht="15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v>18</v>
      </c>
      <c r="S8" s="16"/>
    </row>
    <row r="9" spans="1:19" s="12" customFormat="1" ht="83.1" customHeight="1" x14ac:dyDescent="0.2">
      <c r="A9" s="4">
        <v>1</v>
      </c>
      <c r="B9" s="3" t="s">
        <v>16</v>
      </c>
      <c r="C9" s="4"/>
      <c r="D9" s="1"/>
      <c r="E9" s="5"/>
      <c r="F9" s="6"/>
      <c r="G9" s="2"/>
      <c r="H9" s="7"/>
      <c r="I9" s="29"/>
      <c r="J9" s="4">
        <v>6</v>
      </c>
      <c r="K9" s="1" t="s">
        <v>22</v>
      </c>
      <c r="L9" s="13">
        <v>1</v>
      </c>
      <c r="M9" s="4" t="s">
        <v>17</v>
      </c>
      <c r="N9" s="4" t="s">
        <v>23</v>
      </c>
      <c r="O9" s="10">
        <v>10637.53</v>
      </c>
      <c r="P9" s="10">
        <v>1</v>
      </c>
      <c r="Q9" s="10">
        <f>L9*O9*P9*R9</f>
        <v>10637.53</v>
      </c>
      <c r="R9" s="24">
        <v>1</v>
      </c>
      <c r="S9" s="11"/>
    </row>
    <row r="10" spans="1:19" s="12" customFormat="1" ht="15" hidden="1" x14ac:dyDescent="0.2">
      <c r="A10" s="4">
        <v>5</v>
      </c>
      <c r="B10" s="1"/>
      <c r="C10" s="4"/>
      <c r="D10" s="1"/>
      <c r="E10" s="13"/>
      <c r="F10" s="4"/>
      <c r="G10" s="4"/>
      <c r="H10" s="10"/>
      <c r="I10" s="10"/>
      <c r="J10" s="4"/>
      <c r="K10" s="1"/>
      <c r="L10" s="13"/>
      <c r="M10" s="4" t="s">
        <v>13</v>
      </c>
      <c r="N10" s="4"/>
      <c r="O10" s="10"/>
      <c r="P10" s="10">
        <v>1</v>
      </c>
      <c r="Q10" s="10">
        <f>L10*O10*P10*R10</f>
        <v>0</v>
      </c>
      <c r="R10" s="14">
        <v>1.81</v>
      </c>
      <c r="S10" s="11"/>
    </row>
    <row r="11" spans="1:19" s="8" customFormat="1" ht="60.75" customHeight="1" x14ac:dyDescent="0.25">
      <c r="A11" s="19"/>
      <c r="B11" s="19" t="s">
        <v>14</v>
      </c>
      <c r="C11" s="19" t="s">
        <v>0</v>
      </c>
      <c r="D11" s="19" t="s">
        <v>0</v>
      </c>
      <c r="E11" s="20" t="s">
        <v>0</v>
      </c>
      <c r="F11" s="19" t="s">
        <v>0</v>
      </c>
      <c r="G11" s="19" t="s">
        <v>0</v>
      </c>
      <c r="H11" s="21" t="s">
        <v>0</v>
      </c>
      <c r="I11" s="21"/>
      <c r="J11" s="19" t="s">
        <v>0</v>
      </c>
      <c r="K11" s="19" t="s">
        <v>0</v>
      </c>
      <c r="L11" s="20" t="s">
        <v>0</v>
      </c>
      <c r="M11" s="19" t="s">
        <v>0</v>
      </c>
      <c r="N11" s="19" t="s">
        <v>0</v>
      </c>
      <c r="O11" s="21" t="s">
        <v>0</v>
      </c>
      <c r="P11" s="21"/>
      <c r="Q11" s="22">
        <f>SUM(Q9:Q10)</f>
        <v>10637.53</v>
      </c>
      <c r="R11" s="23"/>
      <c r="S11" s="15"/>
    </row>
    <row r="12" spans="1:19" s="8" customFormat="1" ht="21" customHeight="1" x14ac:dyDescent="0.25">
      <c r="A12" s="30" t="s">
        <v>27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22">
        <f>Q11*1.091*1.091</f>
        <v>12661.64984593</v>
      </c>
      <c r="R12" s="23"/>
      <c r="S12" s="15"/>
    </row>
    <row r="13" spans="1:19" ht="15.75" x14ac:dyDescent="0.2">
      <c r="A13" s="30" t="s">
        <v>24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25">
        <f>ROUND(Q12*0.2,0)</f>
        <v>2532</v>
      </c>
      <c r="R13" s="28"/>
    </row>
    <row r="14" spans="1:19" ht="15.75" x14ac:dyDescent="0.2">
      <c r="A14" s="30" t="s">
        <v>25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26">
        <f>ROUND(Q12+Q13,0)</f>
        <v>15194</v>
      </c>
      <c r="R14" s="28"/>
    </row>
    <row r="15" spans="1:19" ht="15" thickBot="1" x14ac:dyDescent="0.25">
      <c r="B15" s="27"/>
    </row>
  </sheetData>
  <mergeCells count="13">
    <mergeCell ref="A13:P13"/>
    <mergeCell ref="A14:P14"/>
    <mergeCell ref="A12:P12"/>
    <mergeCell ref="A1:P1"/>
    <mergeCell ref="A3:P3"/>
    <mergeCell ref="A4:P4"/>
    <mergeCell ref="A5:P5"/>
    <mergeCell ref="A6:A7"/>
    <mergeCell ref="B6:B7"/>
    <mergeCell ref="C6:F6"/>
    <mergeCell ref="G6:I6"/>
    <mergeCell ref="J6:M6"/>
    <mergeCell ref="N6:Q6"/>
  </mergeCells>
  <printOptions horizontalCentered="1"/>
  <pageMargins left="0.35433070866141736" right="0.35433070866141736" top="0.98425196850393704" bottom="0.78740157480314965" header="0.51181102362204722" footer="0.51181102362204722"/>
  <pageSetup paperSize="9" scale="79" fitToHeight="0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9414F4-6360-4549-893B-37208E9934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Ирина М. Чистякова</cp:lastModifiedBy>
  <cp:revision>0</cp:revision>
  <cp:lastPrinted>2024-05-22T07:45:04Z</cp:lastPrinted>
  <dcterms:created xsi:type="dcterms:W3CDTF">2019-03-22T12:27:23Z</dcterms:created>
  <dcterms:modified xsi:type="dcterms:W3CDTF">2025-04-16T11:42:57Z</dcterms:modified>
</cp:coreProperties>
</file>